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Лист1!$A$1:$K$30</definedName>
  </definedNames>
  <calcPr calcId="144525"/>
</workbook>
</file>

<file path=xl/calcChain.xml><?xml version="1.0" encoding="utf-8"?>
<calcChain xmlns="http://schemas.openxmlformats.org/spreadsheetml/2006/main">
  <c r="J6" i="1" l="1"/>
  <c r="K9" i="1"/>
  <c r="J9" i="1"/>
  <c r="K23" i="1"/>
  <c r="K22" i="1" s="1"/>
  <c r="J23" i="1"/>
  <c r="J22" i="1"/>
  <c r="K16" i="1"/>
  <c r="K11" i="1"/>
  <c r="K7" i="1"/>
  <c r="J16" i="1"/>
  <c r="J11" i="1"/>
  <c r="J7" i="1"/>
  <c r="E16" i="1"/>
  <c r="E22" i="1"/>
  <c r="D23" i="1"/>
  <c r="D22" i="1" s="1"/>
  <c r="E23" i="1"/>
  <c r="D16" i="1"/>
  <c r="D11" i="1"/>
  <c r="D6" i="1" s="1"/>
  <c r="D9" i="1"/>
  <c r="D7" i="1"/>
  <c r="C22" i="1"/>
  <c r="C23" i="1"/>
  <c r="E11" i="1"/>
  <c r="E9" i="1"/>
  <c r="E7" i="1"/>
  <c r="C6" i="1"/>
  <c r="C16" i="1"/>
  <c r="C11" i="1"/>
  <c r="C9" i="1"/>
  <c r="C7" i="1"/>
  <c r="K6" i="1" l="1"/>
  <c r="E6" i="1"/>
  <c r="D30" i="1"/>
  <c r="F29" i="1"/>
  <c r="G29" i="1"/>
  <c r="H29" i="1"/>
  <c r="F28" i="1"/>
  <c r="G28" i="1"/>
  <c r="H28" i="1"/>
  <c r="F19" i="1"/>
  <c r="G19" i="1"/>
  <c r="H19" i="1"/>
  <c r="I19" i="1"/>
  <c r="F15" i="1"/>
  <c r="G15" i="1"/>
  <c r="H15" i="1"/>
  <c r="I15" i="1"/>
  <c r="F14" i="1"/>
  <c r="G14" i="1"/>
  <c r="H14" i="1"/>
  <c r="I14" i="1"/>
  <c r="C30" i="1" l="1"/>
  <c r="K30" i="1" l="1"/>
  <c r="E30" i="1"/>
  <c r="J30" i="1"/>
  <c r="H30" i="1" l="1"/>
  <c r="I30" i="1"/>
  <c r="G30" i="1"/>
  <c r="F30" i="1"/>
  <c r="G6" i="1"/>
  <c r="I7" i="1" l="1"/>
  <c r="I8" i="1"/>
  <c r="I9" i="1"/>
  <c r="I10" i="1"/>
  <c r="I11" i="1"/>
  <c r="I12" i="1"/>
  <c r="I13" i="1"/>
  <c r="I16" i="1"/>
  <c r="I17" i="1"/>
  <c r="I18" i="1"/>
  <c r="I20" i="1"/>
  <c r="I21" i="1"/>
  <c r="I22" i="1"/>
  <c r="I23" i="1"/>
  <c r="I24" i="1"/>
  <c r="I25" i="1"/>
  <c r="I26" i="1"/>
  <c r="I27" i="1"/>
  <c r="I6" i="1"/>
  <c r="G7" i="1"/>
  <c r="G8" i="1"/>
  <c r="G9" i="1"/>
  <c r="G10" i="1"/>
  <c r="G11" i="1"/>
  <c r="G13" i="1"/>
  <c r="G16" i="1"/>
  <c r="G17" i="1"/>
  <c r="G18" i="1"/>
  <c r="G20" i="1"/>
  <c r="G21" i="1"/>
  <c r="G22" i="1"/>
  <c r="G23" i="1"/>
  <c r="G24" i="1"/>
  <c r="G25" i="1"/>
  <c r="G26" i="1"/>
  <c r="G27" i="1"/>
  <c r="H7" i="1"/>
  <c r="H8" i="1"/>
  <c r="H9" i="1"/>
  <c r="H10" i="1"/>
  <c r="H11" i="1"/>
  <c r="H12" i="1"/>
  <c r="H13" i="1"/>
  <c r="H16" i="1"/>
  <c r="H17" i="1"/>
  <c r="H18" i="1"/>
  <c r="H20" i="1"/>
  <c r="H21" i="1"/>
  <c r="H22" i="1"/>
  <c r="H23" i="1"/>
  <c r="H24" i="1"/>
  <c r="H25" i="1"/>
  <c r="H26" i="1"/>
  <c r="H27" i="1"/>
  <c r="H6" i="1"/>
  <c r="F7" i="1"/>
  <c r="F8" i="1"/>
  <c r="F9" i="1"/>
  <c r="F10" i="1"/>
  <c r="F11" i="1"/>
  <c r="F12" i="1"/>
  <c r="F13" i="1"/>
  <c r="F16" i="1"/>
  <c r="F17" i="1"/>
  <c r="F18" i="1"/>
  <c r="F20" i="1"/>
  <c r="F21" i="1"/>
  <c r="F22" i="1"/>
  <c r="F23" i="1"/>
  <c r="F24" i="1"/>
  <c r="F25" i="1"/>
  <c r="F26" i="1"/>
  <c r="F27" i="1"/>
  <c r="F6" i="1"/>
</calcChain>
</file>

<file path=xl/sharedStrings.xml><?xml version="1.0" encoding="utf-8"?>
<sst xmlns="http://schemas.openxmlformats.org/spreadsheetml/2006/main" count="63" uniqueCount="61">
  <si>
    <t>Код бюджетной классификации (без указания кода главного администратора доходов бюджета)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</si>
  <si>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</si>
  <si>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</si>
  <si>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</si>
  <si>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</si>
  <si>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</si>
  <si>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</si>
  <si>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</si>
  <si>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</si>
  <si>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</si>
  <si>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</si>
  <si>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</si>
  <si>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</si>
  <si>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</si>
  <si>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</si>
  <si>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</si>
  <si>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</si>
  <si>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</si>
  <si>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</si>
  <si>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</si>
  <si>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</si>
  <si>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</si>
  <si>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</si>
  <si>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</si>
  <si>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</si>
  <si>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</si>
  <si>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ВСЕГО ДОХОДОВ</t>
  </si>
  <si>
    <t>руб.</t>
  </si>
  <si>
    <t>%</t>
  </si>
  <si>
    <t>Прогноз
2023 год</t>
  </si>
  <si>
    <t>Прогноз
2024 год</t>
  </si>
  <si>
    <t>2 02 10000 00 0000 150</t>
  </si>
  <si>
    <t>2 02 20000 00 0000 150</t>
  </si>
  <si>
    <t>2 02 30000 00 0000 150</t>
  </si>
  <si>
    <t>2 02 40000 00 0000 150</t>
  </si>
  <si>
    <t>Аналитические данные о доходах бюджета Находкинского городского округа</t>
  </si>
  <si>
    <t>в тыс. рублей</t>
  </si>
  <si>
    <t>1 05 02000 01 0000 110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</si>
  <si>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</si>
  <si>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</si>
  <si>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</si>
  <si>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1 05 04000 01 0000 110</t>
  </si>
  <si>
    <t>Налог, взимаемый в связи с применением патентной системы налогообложения</t>
  </si>
  <si>
    <t>1 06 01000 02 0000 110</t>
  </si>
  <si>
    <t>1 06 06000 02 0000 110</t>
  </si>
  <si>
    <t>Земельный налог</t>
  </si>
  <si>
    <t>ГОСУДАРСТВЕННАЯ ПОШЛИНА</t>
  </si>
  <si>
    <t>1 08 00000 00 0000 000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</si>
  <si>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</si>
  <si>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</si>
  <si>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ПРОЧИЕ НЕНАЛОГОВЫЕ ДОХОДЫ</t>
  </si>
  <si>
    <t>2 07 04050 04 0000 150</t>
  </si>
  <si>
    <t>2 19 00000 04 0000 150</t>
  </si>
  <si>
    <t>Возврат остатков субсидий, субвенций и иных межбюджетных трансфертов, имеющих целевое назначение, прошлых лет</t>
  </si>
  <si>
    <t>Налог на имущество физических лиц</t>
  </si>
  <si>
    <t>Факт 
 2021 год</t>
  </si>
  <si>
    <t>Оценка
 2022 год</t>
  </si>
  <si>
    <t>Сравнение
2023 с 2021</t>
  </si>
  <si>
    <t>Сравнение
2023 с 2022</t>
  </si>
  <si>
    <t>Прогноз
2025 год</t>
  </si>
  <si>
    <t>Прочие безвозмездные поступлени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</si>
</sst>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top" wrapText="1" shrinkToFit="1"/>
    </xf>
    <xf numFmtId="49" fontId="3" fillId="0" borderId="1" xfId="0" applyNumberFormat="1" applyFont="1" applyBorder="1" applyAlignment="1">
      <alignment horizontal="center" vertical="top" wrapText="1" shrinkToFit="1"/>
    </xf>
    <xf numFmtId="2" fontId="3" fillId="0" borderId="1" xfId="1" applyNumberFormat="1" applyFont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2" fontId="3" fillId="0" borderId="1" xfId="1" applyNumberFormat="1" applyFont="1" applyFill="1" applyBorder="1" applyAlignment="1">
      <alignment horizontal="right" vertical="top" wrapText="1"/>
    </xf>
    <xf numFmtId="4" fontId="1" fillId="0" borderId="0" xfId="0" applyNumberFormat="1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wrapText="1"/>
    </xf>
    <xf numFmtId="4" fontId="5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right" vertical="top" wrapText="1"/>
    </xf>
    <xf numFmtId="2" fontId="1" fillId="0" borderId="1" xfId="1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topLeftCell="A10" zoomScaleNormal="100" zoomScaleSheetLayoutView="100" workbookViewId="0">
      <selection activeCell="D25" sqref="D25"/>
    </sheetView>
  </sheetViews>
  <sheetFormatPr defaultRowHeight="15.75" x14ac:dyDescent="0.25"/>
  <cols>
    <col min="1" max="1" width="27.85546875" style="1" customWidth="1"/>
    <col min="2" max="2" width="52.5703125" style="1" customWidth="1"/>
    <col min="3" max="3" width="17.85546875" style="1" customWidth="1"/>
    <col min="4" max="4" width="20.28515625" style="1" customWidth="1"/>
    <col min="5" max="5" width="21.28515625" style="1" customWidth="1"/>
    <col min="6" max="6" width="21.42578125" style="1" customWidth="1"/>
    <col min="7" max="7" width="11.7109375" style="1" customWidth="1"/>
    <col min="8" max="8" width="20.7109375" style="1" customWidth="1"/>
    <col min="9" max="9" width="11.28515625" style="1" customWidth="1"/>
    <col min="10" max="10" width="14.42578125" style="1" customWidth="1"/>
    <col min="11" max="11" width="15.85546875" style="1" customWidth="1"/>
    <col min="12" max="16384" width="9.140625" style="1"/>
  </cols>
  <sheetData>
    <row r="1" spans="1:11" ht="18.75" x14ac:dyDescent="0.3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3" spans="1:11" x14ac:dyDescent="0.25">
      <c r="K3" s="3" t="s">
        <v>36</v>
      </c>
    </row>
    <row r="4" spans="1:11" ht="38.25" customHeight="1" x14ac:dyDescent="0.25">
      <c r="A4" s="26" t="s">
        <v>0</v>
      </c>
      <c r="B4" s="26" t="s">
        <v>1</v>
      </c>
      <c r="C4" s="26" t="s">
        <v>55</v>
      </c>
      <c r="D4" s="28" t="s">
        <v>56</v>
      </c>
      <c r="E4" s="26" t="s">
        <v>29</v>
      </c>
      <c r="F4" s="26" t="s">
        <v>57</v>
      </c>
      <c r="G4" s="26"/>
      <c r="H4" s="26" t="s">
        <v>58</v>
      </c>
      <c r="I4" s="26"/>
      <c r="J4" s="26" t="s">
        <v>30</v>
      </c>
      <c r="K4" s="26" t="s">
        <v>59</v>
      </c>
    </row>
    <row r="5" spans="1:11" ht="43.5" customHeight="1" x14ac:dyDescent="0.25">
      <c r="A5" s="26"/>
      <c r="B5" s="26"/>
      <c r="C5" s="26"/>
      <c r="D5" s="28"/>
      <c r="E5" s="26"/>
      <c r="F5" s="10" t="s">
        <v>27</v>
      </c>
      <c r="G5" s="10" t="s">
        <v>28</v>
      </c>
      <c r="H5" s="10" t="s">
        <v>27</v>
      </c>
      <c r="I5" s="10" t="s">
        <v>28</v>
      </c>
      <c r="J5" s="26"/>
      <c r="K5" s="26"/>
    </row>
    <row r="6" spans="1:11" s="4" customFormat="1" x14ac:dyDescent="0.25">
      <c r="A6" s="9" t="s">
        <v>2</v>
      </c>
      <c r="B6" s="5" t="s">
        <v>3</v>
      </c>
      <c r="C6" s="7">
        <f>C7+C9+C11+C16+C19+C20+C21</f>
        <v>2379841.7593499999</v>
      </c>
      <c r="D6" s="7">
        <f t="shared" ref="D6:E6" si="0">D7+D9+D11+D16+D19+D20+D21</f>
        <v>2490715.2220000001</v>
      </c>
      <c r="E6" s="7">
        <f t="shared" si="0"/>
        <v>2241233</v>
      </c>
      <c r="F6" s="7">
        <f>E6-C6</f>
        <v>-138608.75934999995</v>
      </c>
      <c r="G6" s="13">
        <f>((E6-C6)/C6)*100</f>
        <v>-5.8242846947881866</v>
      </c>
      <c r="H6" s="7">
        <f>E6-D6</f>
        <v>-249482.22200000007</v>
      </c>
      <c r="I6" s="7">
        <f>((E6-D6)/D6)*100</f>
        <v>-10.016489231541705</v>
      </c>
      <c r="J6" s="7">
        <f>J7+J9+J11+J16+J19+J20+J21</f>
        <v>2155224</v>
      </c>
      <c r="K6" s="7">
        <f t="shared" ref="K6" si="1">K7+K9+K11+K16+K19+K20+K21</f>
        <v>2242992</v>
      </c>
    </row>
    <row r="7" spans="1:11" s="4" customFormat="1" x14ac:dyDescent="0.25">
      <c r="A7" s="9" t="s">
        <v>4</v>
      </c>
      <c r="B7" s="5" t="s">
        <v>5</v>
      </c>
      <c r="C7" s="7">
        <f>C8</f>
        <v>1451323.8500900001</v>
      </c>
      <c r="D7" s="7">
        <f t="shared" ref="D7:E7" si="2">D8</f>
        <v>1406615</v>
      </c>
      <c r="E7" s="7">
        <f t="shared" si="2"/>
        <v>1399582</v>
      </c>
      <c r="F7" s="7">
        <f t="shared" ref="F7:F30" si="3">E7-C7</f>
        <v>-51741.85009000008</v>
      </c>
      <c r="G7" s="13">
        <f t="shared" ref="G7:G30" si="4">((E7-C7)/C7)*100</f>
        <v>-3.5651484737049861</v>
      </c>
      <c r="H7" s="7">
        <f t="shared" ref="H7:H30" si="5">E7-D7</f>
        <v>-7033</v>
      </c>
      <c r="I7" s="7">
        <f t="shared" ref="I7:I30" si="6">((E7-D7)/D7)*100</f>
        <v>-0.49999466805060377</v>
      </c>
      <c r="J7" s="7">
        <f t="shared" ref="J7:K7" si="7">J8</f>
        <v>1385970</v>
      </c>
      <c r="K7" s="7">
        <f t="shared" si="7"/>
        <v>1463356</v>
      </c>
    </row>
    <row r="8" spans="1:11" x14ac:dyDescent="0.25">
      <c r="A8" s="2" t="s">
        <v>6</v>
      </c>
      <c r="B8" s="6" t="s">
        <v>7</v>
      </c>
      <c r="C8" s="8">
        <v>1451323.8500900001</v>
      </c>
      <c r="D8" s="8">
        <v>1406615</v>
      </c>
      <c r="E8" s="8">
        <v>1399582</v>
      </c>
      <c r="F8" s="8">
        <f t="shared" si="3"/>
        <v>-51741.85009000008</v>
      </c>
      <c r="G8" s="23">
        <f t="shared" si="4"/>
        <v>-3.5651484737049861</v>
      </c>
      <c r="H8" s="8">
        <f t="shared" si="5"/>
        <v>-7033</v>
      </c>
      <c r="I8" s="8">
        <f t="shared" si="6"/>
        <v>-0.49999466805060377</v>
      </c>
      <c r="J8" s="8">
        <v>1385970</v>
      </c>
      <c r="K8" s="8">
        <v>1463356</v>
      </c>
    </row>
    <row r="9" spans="1:11" s="4" customFormat="1" ht="47.25" x14ac:dyDescent="0.25">
      <c r="A9" s="9" t="s">
        <v>8</v>
      </c>
      <c r="B9" s="5" t="s">
        <v>9</v>
      </c>
      <c r="C9" s="7">
        <f>C10</f>
        <v>31634.19714</v>
      </c>
      <c r="D9" s="7">
        <f t="shared" ref="D9:E9" si="8">D10</f>
        <v>30470</v>
      </c>
      <c r="E9" s="7">
        <f t="shared" si="8"/>
        <v>38463</v>
      </c>
      <c r="F9" s="7">
        <f t="shared" si="3"/>
        <v>6828.8028599999998</v>
      </c>
      <c r="G9" s="13">
        <f t="shared" si="4"/>
        <v>21.586774684935151</v>
      </c>
      <c r="H9" s="7">
        <f t="shared" si="5"/>
        <v>7993</v>
      </c>
      <c r="I9" s="7">
        <f t="shared" si="6"/>
        <v>26.232359698063668</v>
      </c>
      <c r="J9" s="7">
        <f t="shared" ref="J9:K9" si="9">J10</f>
        <v>40001</v>
      </c>
      <c r="K9" s="7">
        <f t="shared" si="9"/>
        <v>41602</v>
      </c>
    </row>
    <row r="10" spans="1:11" ht="47.25" x14ac:dyDescent="0.25">
      <c r="A10" s="2" t="s">
        <v>10</v>
      </c>
      <c r="B10" s="6" t="s">
        <v>11</v>
      </c>
      <c r="C10" s="8">
        <v>31634.19714</v>
      </c>
      <c r="D10" s="8">
        <v>30470</v>
      </c>
      <c r="E10" s="8">
        <v>38463</v>
      </c>
      <c r="F10" s="8">
        <f t="shared" si="3"/>
        <v>6828.8028599999998</v>
      </c>
      <c r="G10" s="23">
        <f t="shared" si="4"/>
        <v>21.586774684935151</v>
      </c>
      <c r="H10" s="8">
        <f t="shared" si="5"/>
        <v>7993</v>
      </c>
      <c r="I10" s="8">
        <f t="shared" si="6"/>
        <v>26.232359698063668</v>
      </c>
      <c r="J10" s="8">
        <v>40001</v>
      </c>
      <c r="K10" s="8">
        <v>41602</v>
      </c>
    </row>
    <row r="11" spans="1:11" s="4" customFormat="1" x14ac:dyDescent="0.25">
      <c r="A11" s="9" t="s">
        <v>12</v>
      </c>
      <c r="B11" s="5" t="s">
        <v>13</v>
      </c>
      <c r="C11" s="7">
        <f>C12+C13+C14+C15</f>
        <v>120843.11563</v>
      </c>
      <c r="D11" s="7">
        <f t="shared" ref="D11:E11" si="10">D12+D13+D14+D15</f>
        <v>357606.22200000001</v>
      </c>
      <c r="E11" s="7">
        <f t="shared" si="10"/>
        <v>104729</v>
      </c>
      <c r="F11" s="7">
        <f t="shared" si="3"/>
        <v>-16114.11563</v>
      </c>
      <c r="G11" s="13">
        <f t="shared" si="4"/>
        <v>-13.334740291981994</v>
      </c>
      <c r="H11" s="7">
        <f t="shared" si="5"/>
        <v>-252877.22200000001</v>
      </c>
      <c r="I11" s="7">
        <f t="shared" si="6"/>
        <v>-70.713876449274977</v>
      </c>
      <c r="J11" s="7">
        <f t="shared" ref="J11:K11" si="11">J12+J13+J14+J15</f>
        <v>106696</v>
      </c>
      <c r="K11" s="7">
        <f t="shared" si="11"/>
        <v>112045</v>
      </c>
    </row>
    <row r="12" spans="1:11" ht="31.5" x14ac:dyDescent="0.25">
      <c r="A12" s="2" t="s">
        <v>14</v>
      </c>
      <c r="B12" s="6" t="s">
        <v>15</v>
      </c>
      <c r="C12" s="8">
        <v>15508.704100000001</v>
      </c>
      <c r="D12" s="8">
        <v>255289.22200000001</v>
      </c>
      <c r="E12" s="8">
        <v>21606</v>
      </c>
      <c r="F12" s="8">
        <f t="shared" si="3"/>
        <v>6097.2958999999992</v>
      </c>
      <c r="G12" s="23">
        <v>0</v>
      </c>
      <c r="H12" s="8">
        <f t="shared" si="5"/>
        <v>-233683.22200000001</v>
      </c>
      <c r="I12" s="8">
        <f t="shared" si="6"/>
        <v>-91.536657979238939</v>
      </c>
      <c r="J12" s="8">
        <v>22391</v>
      </c>
      <c r="K12" s="8">
        <v>23221</v>
      </c>
    </row>
    <row r="13" spans="1:11" ht="31.5" x14ac:dyDescent="0.25">
      <c r="A13" s="2" t="s">
        <v>37</v>
      </c>
      <c r="B13" s="6" t="s">
        <v>38</v>
      </c>
      <c r="C13" s="8">
        <v>31591.934539999998</v>
      </c>
      <c r="D13" s="14">
        <v>3456</v>
      </c>
      <c r="E13" s="14">
        <v>0</v>
      </c>
      <c r="F13" s="8">
        <f t="shared" si="3"/>
        <v>-31591.934539999998</v>
      </c>
      <c r="G13" s="23">
        <f t="shared" si="4"/>
        <v>-100</v>
      </c>
      <c r="H13" s="8">
        <f t="shared" si="5"/>
        <v>-3456</v>
      </c>
      <c r="I13" s="8">
        <f t="shared" si="6"/>
        <v>-100</v>
      </c>
      <c r="J13" s="25">
        <v>0</v>
      </c>
      <c r="K13" s="8">
        <v>0</v>
      </c>
    </row>
    <row r="14" spans="1:11" ht="16.5" x14ac:dyDescent="0.25">
      <c r="A14" s="22" t="s">
        <v>39</v>
      </c>
      <c r="B14" s="6" t="s">
        <v>40</v>
      </c>
      <c r="C14" s="8">
        <v>8487.5617899999997</v>
      </c>
      <c r="D14" s="14">
        <v>27805</v>
      </c>
      <c r="E14" s="14">
        <v>10571</v>
      </c>
      <c r="F14" s="8">
        <f t="shared" si="3"/>
        <v>2083.4382100000003</v>
      </c>
      <c r="G14" s="23">
        <f t="shared" si="4"/>
        <v>24.546957790100521</v>
      </c>
      <c r="H14" s="8">
        <f t="shared" si="5"/>
        <v>-17234</v>
      </c>
      <c r="I14" s="8">
        <f t="shared" si="6"/>
        <v>-61.981657975184326</v>
      </c>
      <c r="J14" s="21">
        <v>10910</v>
      </c>
      <c r="K14" s="8">
        <v>11279</v>
      </c>
    </row>
    <row r="15" spans="1:11" ht="31.5" x14ac:dyDescent="0.25">
      <c r="A15" s="22" t="s">
        <v>41</v>
      </c>
      <c r="B15" s="6" t="s">
        <v>42</v>
      </c>
      <c r="C15" s="8">
        <v>65254.915200000003</v>
      </c>
      <c r="D15" s="14">
        <v>71056</v>
      </c>
      <c r="E15" s="14">
        <v>72552</v>
      </c>
      <c r="F15" s="8">
        <f t="shared" si="3"/>
        <v>7297.0847999999969</v>
      </c>
      <c r="G15" s="23">
        <f t="shared" si="4"/>
        <v>11.182429365872498</v>
      </c>
      <c r="H15" s="8">
        <f t="shared" si="5"/>
        <v>1496</v>
      </c>
      <c r="I15" s="8">
        <f t="shared" si="6"/>
        <v>2.1053816707948663</v>
      </c>
      <c r="J15" s="8">
        <v>73395</v>
      </c>
      <c r="K15" s="8">
        <v>77545</v>
      </c>
    </row>
    <row r="16" spans="1:11" s="4" customFormat="1" x14ac:dyDescent="0.25">
      <c r="A16" s="9" t="s">
        <v>16</v>
      </c>
      <c r="B16" s="5" t="s">
        <v>17</v>
      </c>
      <c r="C16" s="7">
        <f>C17+C18</f>
        <v>321880.24335999996</v>
      </c>
      <c r="D16" s="7">
        <f>D17+D18</f>
        <v>315008</v>
      </c>
      <c r="E16" s="7">
        <f>E17+E18</f>
        <v>303774</v>
      </c>
      <c r="F16" s="7">
        <f t="shared" si="3"/>
        <v>-18106.243359999964</v>
      </c>
      <c r="G16" s="13">
        <f t="shared" si="4"/>
        <v>-5.6251490215724207</v>
      </c>
      <c r="H16" s="7">
        <f t="shared" si="5"/>
        <v>-11234</v>
      </c>
      <c r="I16" s="7">
        <f t="shared" si="6"/>
        <v>-3.5662586347013407</v>
      </c>
      <c r="J16" s="7">
        <f>J17+J18</f>
        <v>306979</v>
      </c>
      <c r="K16" s="7">
        <f>K17+K18</f>
        <v>310705</v>
      </c>
    </row>
    <row r="17" spans="1:11" x14ac:dyDescent="0.25">
      <c r="A17" s="2" t="s">
        <v>43</v>
      </c>
      <c r="B17" s="6" t="s">
        <v>54</v>
      </c>
      <c r="C17" s="8">
        <v>64308.840129999997</v>
      </c>
      <c r="D17" s="8">
        <v>58500</v>
      </c>
      <c r="E17" s="8">
        <v>63000</v>
      </c>
      <c r="F17" s="8">
        <f t="shared" si="3"/>
        <v>-1308.8401299999969</v>
      </c>
      <c r="G17" s="23">
        <f t="shared" si="4"/>
        <v>-2.035241387271459</v>
      </c>
      <c r="H17" s="8">
        <f t="shared" si="5"/>
        <v>4500</v>
      </c>
      <c r="I17" s="7">
        <f t="shared" si="6"/>
        <v>7.6923076923076925</v>
      </c>
      <c r="J17" s="8">
        <v>64000</v>
      </c>
      <c r="K17" s="8">
        <v>65500</v>
      </c>
    </row>
    <row r="18" spans="1:11" x14ac:dyDescent="0.25">
      <c r="A18" s="2" t="s">
        <v>44</v>
      </c>
      <c r="B18" s="6" t="s">
        <v>45</v>
      </c>
      <c r="C18" s="8">
        <v>257571.40323</v>
      </c>
      <c r="D18" s="8">
        <v>256508</v>
      </c>
      <c r="E18" s="8">
        <v>240774</v>
      </c>
      <c r="F18" s="8">
        <f t="shared" si="3"/>
        <v>-16797.403229999996</v>
      </c>
      <c r="G18" s="23">
        <f t="shared" si="4"/>
        <v>-6.5214550293072131</v>
      </c>
      <c r="H18" s="8">
        <f t="shared" si="5"/>
        <v>-15734</v>
      </c>
      <c r="I18" s="7">
        <f t="shared" si="6"/>
        <v>-6.1339217490292706</v>
      </c>
      <c r="J18" s="8">
        <v>242979</v>
      </c>
      <c r="K18" s="8">
        <v>245205</v>
      </c>
    </row>
    <row r="19" spans="1:11" x14ac:dyDescent="0.25">
      <c r="A19" s="22" t="s">
        <v>47</v>
      </c>
      <c r="B19" s="5" t="s">
        <v>46</v>
      </c>
      <c r="C19" s="7">
        <v>26089.731179999999</v>
      </c>
      <c r="D19" s="7">
        <v>25700</v>
      </c>
      <c r="E19" s="7">
        <v>26750</v>
      </c>
      <c r="F19" s="7">
        <f t="shared" si="3"/>
        <v>660.26882000000114</v>
      </c>
      <c r="G19" s="13">
        <f t="shared" si="4"/>
        <v>2.5307613000863474</v>
      </c>
      <c r="H19" s="7">
        <f t="shared" si="5"/>
        <v>1050</v>
      </c>
      <c r="I19" s="7">
        <f t="shared" si="6"/>
        <v>4.0856031128404666</v>
      </c>
      <c r="J19" s="7">
        <v>26960</v>
      </c>
      <c r="K19" s="7">
        <v>27150</v>
      </c>
    </row>
    <row r="20" spans="1:11" ht="63" x14ac:dyDescent="0.25">
      <c r="A20" s="12" t="s">
        <v>48</v>
      </c>
      <c r="B20" s="11" t="s">
        <v>49</v>
      </c>
      <c r="C20" s="7">
        <v>228863.94849000001</v>
      </c>
      <c r="D20" s="7">
        <v>228465</v>
      </c>
      <c r="E20" s="7">
        <v>223430</v>
      </c>
      <c r="F20" s="7">
        <f t="shared" si="3"/>
        <v>-5433.9484900000098</v>
      </c>
      <c r="G20" s="13">
        <f t="shared" si="4"/>
        <v>-2.3743138776780479</v>
      </c>
      <c r="H20" s="7">
        <f t="shared" si="5"/>
        <v>-5035</v>
      </c>
      <c r="I20" s="7">
        <f t="shared" si="6"/>
        <v>-2.2038386623771693</v>
      </c>
      <c r="J20" s="7">
        <v>192731</v>
      </c>
      <c r="K20" s="7">
        <v>190896</v>
      </c>
    </row>
    <row r="21" spans="1:11" s="20" customFormat="1" x14ac:dyDescent="0.25">
      <c r="A21" s="18"/>
      <c r="B21" s="19" t="s">
        <v>50</v>
      </c>
      <c r="C21" s="15">
        <v>199206.67345999999</v>
      </c>
      <c r="D21" s="15">
        <v>126851</v>
      </c>
      <c r="E21" s="15">
        <v>144505</v>
      </c>
      <c r="F21" s="15">
        <f t="shared" si="3"/>
        <v>-54701.673459999991</v>
      </c>
      <c r="G21" s="16">
        <f t="shared" si="4"/>
        <v>-27.459759510006528</v>
      </c>
      <c r="H21" s="15">
        <f t="shared" si="5"/>
        <v>17654</v>
      </c>
      <c r="I21" s="15">
        <f t="shared" si="6"/>
        <v>13.917115355811148</v>
      </c>
      <c r="J21" s="15">
        <v>95887</v>
      </c>
      <c r="K21" s="15">
        <v>97238</v>
      </c>
    </row>
    <row r="22" spans="1:11" s="4" customFormat="1" x14ac:dyDescent="0.25">
      <c r="A22" s="9" t="s">
        <v>18</v>
      </c>
      <c r="B22" s="5" t="s">
        <v>19</v>
      </c>
      <c r="C22" s="7">
        <f>C23+C28+C29</f>
        <v>2132219.2321099997</v>
      </c>
      <c r="D22" s="7">
        <f t="shared" ref="D22:E22" si="12">D23+D28+D29</f>
        <v>3443440.7604999999</v>
      </c>
      <c r="E22" s="29">
        <f t="shared" si="12"/>
        <v>2920741.91744</v>
      </c>
      <c r="F22" s="15">
        <f t="shared" si="3"/>
        <v>788522.68533000024</v>
      </c>
      <c r="G22" s="16">
        <f t="shared" si="4"/>
        <v>36.981313809354141</v>
      </c>
      <c r="H22" s="15">
        <f t="shared" si="5"/>
        <v>-522698.84305999987</v>
      </c>
      <c r="I22" s="15">
        <f t="shared" si="6"/>
        <v>-15.179550903152524</v>
      </c>
      <c r="J22" s="29">
        <f t="shared" ref="J22:K22" si="13">J23+J28+J29</f>
        <v>2661558.2796499999</v>
      </c>
      <c r="K22" s="29">
        <f t="shared" si="13"/>
        <v>2723558.2511999998</v>
      </c>
    </row>
    <row r="23" spans="1:11" s="4" customFormat="1" ht="47.25" x14ac:dyDescent="0.25">
      <c r="A23" s="9" t="s">
        <v>20</v>
      </c>
      <c r="B23" s="5" t="s">
        <v>21</v>
      </c>
      <c r="C23" s="7">
        <f>C24+C25+C26+C27</f>
        <v>2134614.28687</v>
      </c>
      <c r="D23" s="7">
        <f t="shared" ref="D23:E23" si="14">D24+D25+D26+D27</f>
        <v>3442732.2072999999</v>
      </c>
      <c r="E23" s="29">
        <f t="shared" si="14"/>
        <v>2920741.91744</v>
      </c>
      <c r="F23" s="15">
        <f t="shared" si="3"/>
        <v>786127.63057000004</v>
      </c>
      <c r="G23" s="16">
        <f t="shared" si="4"/>
        <v>36.827619650325893</v>
      </c>
      <c r="H23" s="15">
        <f t="shared" si="5"/>
        <v>-521990.2898599999</v>
      </c>
      <c r="I23" s="15">
        <f t="shared" si="6"/>
        <v>-15.16209389603894</v>
      </c>
      <c r="J23" s="29">
        <f t="shared" ref="J23:K23" si="15">J24+J25+J26+J27</f>
        <v>2661558.2796499999</v>
      </c>
      <c r="K23" s="29">
        <f t="shared" si="15"/>
        <v>2723558.2511999998</v>
      </c>
    </row>
    <row r="24" spans="1:11" ht="31.5" x14ac:dyDescent="0.25">
      <c r="A24" s="2" t="s">
        <v>31</v>
      </c>
      <c r="B24" s="6" t="s">
        <v>22</v>
      </c>
      <c r="C24" s="8">
        <v>88672.72</v>
      </c>
      <c r="D24" s="14">
        <v>73040.399999999994</v>
      </c>
      <c r="E24" s="30">
        <v>120490</v>
      </c>
      <c r="F24" s="14">
        <f t="shared" si="3"/>
        <v>31817.279999999999</v>
      </c>
      <c r="G24" s="24">
        <f t="shared" si="4"/>
        <v>35.881700707951666</v>
      </c>
      <c r="H24" s="14">
        <f t="shared" si="5"/>
        <v>47449.600000000006</v>
      </c>
      <c r="I24" s="14">
        <f t="shared" si="6"/>
        <v>64.963499652247265</v>
      </c>
      <c r="J24" s="30">
        <v>0</v>
      </c>
      <c r="K24" s="30">
        <v>0</v>
      </c>
    </row>
    <row r="25" spans="1:11" ht="31.5" x14ac:dyDescent="0.25">
      <c r="A25" s="2" t="s">
        <v>32</v>
      </c>
      <c r="B25" s="6" t="s">
        <v>23</v>
      </c>
      <c r="C25" s="8">
        <v>429121.65615</v>
      </c>
      <c r="D25" s="14">
        <v>1523981.7684299999</v>
      </c>
      <c r="E25" s="30">
        <v>849589.18764000002</v>
      </c>
      <c r="F25" s="14">
        <f t="shared" si="3"/>
        <v>420467.53149000002</v>
      </c>
      <c r="G25" s="24">
        <f t="shared" si="4"/>
        <v>97.98329342367775</v>
      </c>
      <c r="H25" s="14">
        <f t="shared" si="5"/>
        <v>-674392.58078999992</v>
      </c>
      <c r="I25" s="14">
        <f t="shared" si="6"/>
        <v>-44.25201106472268</v>
      </c>
      <c r="J25" s="30">
        <v>616557.93050000002</v>
      </c>
      <c r="K25" s="30">
        <v>574291.01919000002</v>
      </c>
    </row>
    <row r="26" spans="1:11" ht="31.5" x14ac:dyDescent="0.25">
      <c r="A26" s="2" t="s">
        <v>33</v>
      </c>
      <c r="B26" s="6" t="s">
        <v>24</v>
      </c>
      <c r="C26" s="8">
        <v>1542285.2990000001</v>
      </c>
      <c r="D26" s="14">
        <v>1743676.07067</v>
      </c>
      <c r="E26" s="30">
        <v>1875197.7298000001</v>
      </c>
      <c r="F26" s="14">
        <f t="shared" si="3"/>
        <v>332912.43079999997</v>
      </c>
      <c r="G26" s="24">
        <f t="shared" si="4"/>
        <v>21.585658050158198</v>
      </c>
      <c r="H26" s="14">
        <f t="shared" si="5"/>
        <v>131521.65913000004</v>
      </c>
      <c r="I26" s="14">
        <f t="shared" si="6"/>
        <v>7.5427805280061806</v>
      </c>
      <c r="J26" s="30">
        <v>1969535.3491499999</v>
      </c>
      <c r="K26" s="30">
        <v>2073802.2320099999</v>
      </c>
    </row>
    <row r="27" spans="1:11" x14ac:dyDescent="0.25">
      <c r="A27" s="2" t="s">
        <v>34</v>
      </c>
      <c r="B27" s="6" t="s">
        <v>25</v>
      </c>
      <c r="C27" s="8">
        <v>74534.611720000001</v>
      </c>
      <c r="D27" s="14">
        <v>102033.9682</v>
      </c>
      <c r="E27" s="30">
        <v>75465</v>
      </c>
      <c r="F27" s="14">
        <f t="shared" si="3"/>
        <v>930.38827999999921</v>
      </c>
      <c r="G27" s="24">
        <f t="shared" si="4"/>
        <v>1.2482634021025518</v>
      </c>
      <c r="H27" s="14">
        <f t="shared" si="5"/>
        <v>-26568.968200000003</v>
      </c>
      <c r="I27" s="14">
        <f t="shared" si="6"/>
        <v>-26.039336378568876</v>
      </c>
      <c r="J27" s="30">
        <v>75465</v>
      </c>
      <c r="K27" s="30">
        <v>75465</v>
      </c>
    </row>
    <row r="28" spans="1:11" x14ac:dyDescent="0.25">
      <c r="A28" s="22" t="s">
        <v>51</v>
      </c>
      <c r="B28" s="6" t="s">
        <v>60</v>
      </c>
      <c r="C28" s="8">
        <v>1688.2892400000001</v>
      </c>
      <c r="D28" s="14">
        <v>708.55319999999995</v>
      </c>
      <c r="E28" s="30">
        <v>0</v>
      </c>
      <c r="F28" s="14">
        <f t="shared" si="3"/>
        <v>-1688.2892400000001</v>
      </c>
      <c r="G28" s="24">
        <f t="shared" si="4"/>
        <v>-100</v>
      </c>
      <c r="H28" s="14">
        <f t="shared" si="5"/>
        <v>-708.55319999999995</v>
      </c>
      <c r="I28" s="14">
        <v>0</v>
      </c>
      <c r="J28" s="30">
        <v>0</v>
      </c>
      <c r="K28" s="30">
        <v>0</v>
      </c>
    </row>
    <row r="29" spans="1:11" ht="47.25" x14ac:dyDescent="0.25">
      <c r="A29" s="22" t="s">
        <v>52</v>
      </c>
      <c r="B29" s="6" t="s">
        <v>53</v>
      </c>
      <c r="C29" s="8">
        <v>-4083.3440000000001</v>
      </c>
      <c r="D29" s="14">
        <v>0</v>
      </c>
      <c r="E29" s="30">
        <v>0</v>
      </c>
      <c r="F29" s="14">
        <f t="shared" si="3"/>
        <v>4083.3440000000001</v>
      </c>
      <c r="G29" s="24">
        <f t="shared" si="4"/>
        <v>-100</v>
      </c>
      <c r="H29" s="14">
        <f t="shared" si="5"/>
        <v>0</v>
      </c>
      <c r="I29" s="14">
        <v>0</v>
      </c>
      <c r="J29" s="30">
        <v>0</v>
      </c>
      <c r="K29" s="30">
        <v>0</v>
      </c>
    </row>
    <row r="30" spans="1:11" s="4" customFormat="1" x14ac:dyDescent="0.25">
      <c r="A30" s="9" t="s">
        <v>26</v>
      </c>
      <c r="B30" s="5"/>
      <c r="C30" s="7">
        <f>C22+C6</f>
        <v>4512060.9914599992</v>
      </c>
      <c r="D30" s="15">
        <f>D6+D22</f>
        <v>5934155.9824999999</v>
      </c>
      <c r="E30" s="31">
        <f>E6+E22</f>
        <v>5161974.91744</v>
      </c>
      <c r="F30" s="15">
        <f t="shared" si="3"/>
        <v>649913.92598000076</v>
      </c>
      <c r="G30" s="16">
        <f t="shared" si="4"/>
        <v>14.403925993245572</v>
      </c>
      <c r="H30" s="15">
        <f t="shared" si="5"/>
        <v>-772181.06505999994</v>
      </c>
      <c r="I30" s="15">
        <f t="shared" si="6"/>
        <v>-13.012483448988949</v>
      </c>
      <c r="J30" s="31">
        <f>J6+J22</f>
        <v>4816782.2796499999</v>
      </c>
      <c r="K30" s="31">
        <f>K6+K22</f>
        <v>4966550.2511999998</v>
      </c>
    </row>
    <row r="33" spans="3:3" x14ac:dyDescent="0.25">
      <c r="C33" s="17"/>
    </row>
    <row r="34" spans="3:3" x14ac:dyDescent="0.25">
      <c r="C34" s="17"/>
    </row>
  </sheetData>
  <mergeCells count="10">
    <mergeCell ref="F4:G4"/>
    <mergeCell ref="H4:I4"/>
    <mergeCell ref="J4:J5"/>
    <mergeCell ref="K4:K5"/>
    <mergeCell ref="A1:K1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2022-10-14T05:11:01Z</dcterms:modified>
</cp:coreProperties>
</file>